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9040" windowHeight="15840"/>
  </bookViews>
  <sheets>
    <sheet name="120687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/>
  <c r="F5"/>
</calcChain>
</file>

<file path=xl/sharedStrings.xml><?xml version="1.0" encoding="utf-8"?>
<sst xmlns="http://schemas.openxmlformats.org/spreadsheetml/2006/main" count="137" uniqueCount="56">
  <si>
    <t>Activitate</t>
  </si>
  <si>
    <t>Subactivitate</t>
  </si>
  <si>
    <t>Categorie</t>
  </si>
  <si>
    <t>Cheltuială</t>
  </si>
  <si>
    <t>Elaborarea documentaţiei tehnico-economice, faza SF/DALI  şi a documentaţiilor tehnice necesare obţinerii certificatului de urbanism  (CU) şi a avizelor din Certificat urbanism şi obţinerea acestora</t>
  </si>
  <si>
    <t>Execuţia şi monitorizarea contractului de prestări servicii de proiectare (DALI, SF şi documentaţii tehnice specifice obţinerii CU şi avizelor din CU) şi recepţia acestora</t>
  </si>
  <si>
    <t>cheltuieli pentru proiectare și asistență tehnică</t>
  </si>
  <si>
    <t>studii cf HG 907/studii de teren cf HG 28</t>
  </si>
  <si>
    <t>Obţinerea Certificatului de urbanism şi a avizelor din CU</t>
  </si>
  <si>
    <t>cheltuieli pentru (documentații suport) șiobținere avize, acorduri, autorizații</t>
  </si>
  <si>
    <t>Elaborare PTE, PAC și obținerea avizelor/autorizațiilor necesare executării lucrărilor şi executarea lucrăilor</t>
  </si>
  <si>
    <t>Elaborarea documentaţiei de atribuire a contractului de achiziţie publică de servicii de întocmire temă de proiectare şi execuţia contractului</t>
  </si>
  <si>
    <t>proiectare și inginerie</t>
  </si>
  <si>
    <t>„Elaborarea documentaţiei de atribuire a contractului de achiziţie publică de servicii de verificarea tehnică a proiectelor şi execuţia contractelor”</t>
  </si>
  <si>
    <t>Execuţia şi monitorizarea contractului de achiziţie PTE, PAC execuţie lucrare şi recepţia acestora.</t>
  </si>
  <si>
    <t>cheltuieli pentru investiția de bază</t>
  </si>
  <si>
    <t>cheltuieli pentru construcții și instalații</t>
  </si>
  <si>
    <t>Dirigenţia de şantier</t>
  </si>
  <si>
    <t>Execuţia şi monitorizarea contractului de achiziţie a serviciilor de dirigenţie de şantier</t>
  </si>
  <si>
    <t>cheltuieli pentru asistență tehnică</t>
  </si>
  <si>
    <t>Dotarea cu echipamente și bunuri</t>
  </si>
  <si>
    <t>Execuţia şi monitorizarea contractelor de achiziţie de bunuri şi echipamente şi recepţia acestora.</t>
  </si>
  <si>
    <t>cheltuieli cu dotările (utilaje,echipamente cu și fără montaj, dotări)</t>
  </si>
  <si>
    <t>cheltuieli pentru comisioane, cote, taxe, costul creditului</t>
  </si>
  <si>
    <t>cheltuieli diverse și neprevăzute</t>
  </si>
  <si>
    <t>cheltuieli cu active necorporale</t>
  </si>
  <si>
    <t>cheltuieli cu organizarea de șantier</t>
  </si>
  <si>
    <t>cheltuieli pentru lucrări de construcții și instalații aferente organizării de șantier</t>
  </si>
  <si>
    <t>Auditul proiectului</t>
  </si>
  <si>
    <t>Execuţia şi monitorizarea contractului de achiziţie a serviciilor de audit.</t>
  </si>
  <si>
    <t>cheltuieli cu auditul achiziționat de beneficiar pentru proiect</t>
  </si>
  <si>
    <t>Informarea şi publicitatea proiectului</t>
  </si>
  <si>
    <t>Execuţia şi monitorizarea contractului de achiziţie a serviciilor de publicitate a proiectului (tipărire si creare site)</t>
  </si>
  <si>
    <t>cheltuieli de informare, comunicare și publicitate</t>
  </si>
  <si>
    <t>cheltuieli de informare și publicitate pentru proiect, care rezultă din obligațiile beneficiarului</t>
  </si>
  <si>
    <t>cheltuieli de promovare a obiectivului de investiție/produsului/serviciului finanțat</t>
  </si>
  <si>
    <t>cheltuieli pentru obținerea și amenajarea terenului</t>
  </si>
  <si>
    <t>cheltuieli cu amenajări pentru protecţia mediului şi aducerea la starea iniţială</t>
  </si>
  <si>
    <t>cheltuieli pentru asigurarea utilităţilor necesare obiectivului</t>
  </si>
  <si>
    <t>Valoare Totala</t>
  </si>
  <si>
    <t>Valoare totala eligibilă</t>
  </si>
  <si>
    <t>Valoare totala contribuție publică</t>
  </si>
  <si>
    <t>%</t>
  </si>
  <si>
    <t>Valoare eligibilă nerambursabilă FDR</t>
  </si>
  <si>
    <t>lei</t>
  </si>
  <si>
    <t>Valoare eligibilă nerambursabilă buget national</t>
  </si>
  <si>
    <t>Valoare cofinantare eligibilă a beneficiarului</t>
  </si>
  <si>
    <t>Valoare neeligibila inclusiv TVA</t>
  </si>
  <si>
    <t>Total ajustări conf. OUG 64/2022</t>
  </si>
  <si>
    <t xml:space="preserve">Total </t>
  </si>
  <si>
    <t xml:space="preserve">Manager Proiect </t>
  </si>
  <si>
    <t xml:space="preserve">Badea Viorica </t>
  </si>
  <si>
    <t xml:space="preserve">Asistent manager </t>
  </si>
  <si>
    <t>Voicescu Liliana</t>
  </si>
  <si>
    <t>Cod SMIS 120687</t>
  </si>
  <si>
    <t>Anexa 2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</si>
</sst>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  <family val="2"/>
      <charset val="238"/>
    </font>
    <font>
      <b/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indexed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3" borderId="0" xfId="0" applyFill="1"/>
    <xf numFmtId="0" fontId="4" fillId="0" borderId="1" xfId="0" applyFont="1" applyBorder="1"/>
    <xf numFmtId="4" fontId="4" fillId="0" borderId="1" xfId="0" applyNumberFormat="1" applyFont="1" applyBorder="1"/>
    <xf numFmtId="0" fontId="2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 indent="1"/>
    </xf>
    <xf numFmtId="4" fontId="6" fillId="0" borderId="1" xfId="0" applyNumberFormat="1" applyFont="1" applyBorder="1"/>
    <xf numFmtId="4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tabSelected="1" topLeftCell="A31" workbookViewId="0">
      <selection activeCell="A35" sqref="A35:XFD36"/>
    </sheetView>
  </sheetViews>
  <sheetFormatPr defaultRowHeight="15"/>
  <cols>
    <col min="1" max="1" width="27.7109375" customWidth="1"/>
    <col min="2" max="2" width="31.5703125" customWidth="1"/>
    <col min="3" max="3" width="17.7109375" customWidth="1"/>
    <col min="4" max="4" width="20.85546875" customWidth="1"/>
    <col min="5" max="5" width="12.7109375" customWidth="1"/>
    <col min="6" max="6" width="12.42578125" customWidth="1"/>
    <col min="7" max="7" width="11.5703125" customWidth="1"/>
    <col min="8" max="8" width="12.7109375" customWidth="1"/>
    <col min="9" max="9" width="4.140625" customWidth="1"/>
    <col min="10" max="10" width="14.140625" customWidth="1"/>
    <col min="11" max="11" width="4.42578125" customWidth="1"/>
    <col min="12" max="12" width="11.7109375" customWidth="1"/>
    <col min="13" max="13" width="3.85546875" customWidth="1"/>
    <col min="14" max="14" width="11.7109375" customWidth="1"/>
  </cols>
  <sheetData>
    <row r="1" spans="1:14">
      <c r="J1" t="s">
        <v>54</v>
      </c>
      <c r="N1" t="s">
        <v>55</v>
      </c>
    </row>
    <row r="3" spans="1:14" ht="69" customHeight="1">
      <c r="A3" s="4" t="s">
        <v>0</v>
      </c>
      <c r="B3" s="4" t="s">
        <v>1</v>
      </c>
      <c r="C3" s="4" t="s">
        <v>2</v>
      </c>
      <c r="D3" s="4" t="s">
        <v>3</v>
      </c>
      <c r="E3" s="5" t="s">
        <v>39</v>
      </c>
      <c r="F3" s="5" t="s">
        <v>40</v>
      </c>
      <c r="G3" s="5" t="s">
        <v>41</v>
      </c>
      <c r="H3" s="13" t="s">
        <v>43</v>
      </c>
      <c r="I3" s="13"/>
      <c r="J3" s="13" t="s">
        <v>45</v>
      </c>
      <c r="K3" s="13"/>
      <c r="L3" s="13" t="s">
        <v>46</v>
      </c>
      <c r="M3" s="13"/>
      <c r="N3" s="6" t="s">
        <v>47</v>
      </c>
    </row>
    <row r="4" spans="1:14" s="1" customFormat="1" ht="15" customHeight="1">
      <c r="A4" s="7"/>
      <c r="B4" s="7"/>
      <c r="C4" s="7"/>
      <c r="D4" s="7"/>
      <c r="E4" s="8" t="s">
        <v>44</v>
      </c>
      <c r="F4" s="8" t="s">
        <v>44</v>
      </c>
      <c r="G4" s="8" t="s">
        <v>44</v>
      </c>
      <c r="H4" s="8" t="s">
        <v>44</v>
      </c>
      <c r="I4" s="8" t="s">
        <v>42</v>
      </c>
      <c r="J4" s="8" t="s">
        <v>44</v>
      </c>
      <c r="K4" s="8" t="s">
        <v>42</v>
      </c>
      <c r="L4" s="8" t="s">
        <v>44</v>
      </c>
      <c r="M4" s="8" t="s">
        <v>42</v>
      </c>
      <c r="N4" s="8" t="s">
        <v>44</v>
      </c>
    </row>
    <row r="5" spans="1:14" ht="60" customHeight="1">
      <c r="A5" s="9" t="s">
        <v>10</v>
      </c>
      <c r="B5" s="9" t="s">
        <v>14</v>
      </c>
      <c r="C5" s="9" t="s">
        <v>15</v>
      </c>
      <c r="D5" s="9" t="s">
        <v>16</v>
      </c>
      <c r="E5" s="10">
        <v>3494733.34</v>
      </c>
      <c r="F5" s="11">
        <f>3140500.07+275478.26</f>
        <v>3415978.33</v>
      </c>
      <c r="G5" s="11">
        <f>3140500.07+275478.26</f>
        <v>3415978.33</v>
      </c>
      <c r="H5" s="11">
        <v>2669425.0595</v>
      </c>
      <c r="I5" s="12">
        <v>85</v>
      </c>
      <c r="J5" s="11">
        <v>408265.00909999997</v>
      </c>
      <c r="K5" s="12">
        <v>13</v>
      </c>
      <c r="L5" s="11">
        <v>62810.001400000001</v>
      </c>
      <c r="M5" s="12">
        <v>2</v>
      </c>
      <c r="N5" s="11">
        <v>78755.010000000242</v>
      </c>
    </row>
    <row r="6" spans="1:14" ht="45" customHeight="1">
      <c r="A6" s="9" t="s">
        <v>20</v>
      </c>
      <c r="B6" s="9" t="s">
        <v>21</v>
      </c>
      <c r="C6" s="9" t="s">
        <v>15</v>
      </c>
      <c r="D6" s="9" t="s">
        <v>25</v>
      </c>
      <c r="E6" s="11">
        <v>14280</v>
      </c>
      <c r="F6" s="11">
        <v>0</v>
      </c>
      <c r="G6" s="11">
        <v>0</v>
      </c>
      <c r="H6" s="11">
        <v>0</v>
      </c>
      <c r="I6" s="12">
        <v>85</v>
      </c>
      <c r="J6" s="11">
        <v>0</v>
      </c>
      <c r="K6" s="12">
        <v>13</v>
      </c>
      <c r="L6" s="11">
        <v>0</v>
      </c>
      <c r="M6" s="12"/>
      <c r="N6" s="11">
        <v>14280</v>
      </c>
    </row>
    <row r="7" spans="1:14" ht="60" customHeight="1">
      <c r="A7" s="9" t="s">
        <v>10</v>
      </c>
      <c r="B7" s="9" t="s">
        <v>14</v>
      </c>
      <c r="C7" s="9" t="s">
        <v>26</v>
      </c>
      <c r="D7" s="9" t="s">
        <v>27</v>
      </c>
      <c r="E7" s="11">
        <v>57451.46</v>
      </c>
      <c r="F7" s="11">
        <v>48914.7</v>
      </c>
      <c r="G7" s="11">
        <v>48914.7</v>
      </c>
      <c r="H7" s="11">
        <v>41577.494999999995</v>
      </c>
      <c r="I7" s="12">
        <v>85</v>
      </c>
      <c r="J7" s="11">
        <v>6358.9110000000001</v>
      </c>
      <c r="K7" s="12">
        <v>13</v>
      </c>
      <c r="L7" s="11">
        <v>978.29399999999998</v>
      </c>
      <c r="M7" s="12"/>
      <c r="N7" s="11">
        <v>8536.760000000002</v>
      </c>
    </row>
    <row r="8" spans="1:14" ht="45" customHeight="1">
      <c r="A8" s="9" t="s">
        <v>28</v>
      </c>
      <c r="B8" s="9" t="s">
        <v>29</v>
      </c>
      <c r="C8" s="9" t="s">
        <v>30</v>
      </c>
      <c r="D8" s="9" t="s">
        <v>30</v>
      </c>
      <c r="E8" s="11">
        <v>11896.43</v>
      </c>
      <c r="F8" s="11">
        <v>11896.43</v>
      </c>
      <c r="G8" s="11">
        <v>11896.43</v>
      </c>
      <c r="H8" s="11">
        <v>10111.9655</v>
      </c>
      <c r="I8" s="12">
        <v>85</v>
      </c>
      <c r="J8" s="11">
        <v>1546.5359000000001</v>
      </c>
      <c r="K8" s="12">
        <v>13</v>
      </c>
      <c r="L8" s="11">
        <v>237.92860000000002</v>
      </c>
      <c r="M8" s="12"/>
      <c r="N8" s="11">
        <v>0</v>
      </c>
    </row>
    <row r="9" spans="1:14" ht="60" customHeight="1">
      <c r="A9" s="9" t="s">
        <v>31</v>
      </c>
      <c r="B9" s="9" t="s">
        <v>32</v>
      </c>
      <c r="C9" s="9" t="s">
        <v>33</v>
      </c>
      <c r="D9" s="9" t="s">
        <v>34</v>
      </c>
      <c r="E9" s="11">
        <v>9599.14</v>
      </c>
      <c r="F9" s="11">
        <v>9599.14</v>
      </c>
      <c r="G9" s="11">
        <v>9599.14</v>
      </c>
      <c r="H9" s="11">
        <v>8159.2689999999993</v>
      </c>
      <c r="I9" s="12">
        <v>85</v>
      </c>
      <c r="J9" s="11">
        <v>1247.8881999999999</v>
      </c>
      <c r="K9" s="12">
        <v>13</v>
      </c>
      <c r="L9" s="11">
        <v>191.9828</v>
      </c>
      <c r="M9" s="12"/>
      <c r="N9" s="11">
        <v>0</v>
      </c>
    </row>
    <row r="10" spans="1:14" ht="60" customHeight="1">
      <c r="A10" s="9" t="s">
        <v>31</v>
      </c>
      <c r="B10" s="9" t="s">
        <v>32</v>
      </c>
      <c r="C10" s="9" t="s">
        <v>33</v>
      </c>
      <c r="D10" s="9" t="s">
        <v>35</v>
      </c>
      <c r="E10" s="11">
        <v>9996</v>
      </c>
      <c r="F10" s="11">
        <v>9996</v>
      </c>
      <c r="G10" s="11">
        <v>9996</v>
      </c>
      <c r="H10" s="11">
        <v>8496.6</v>
      </c>
      <c r="I10" s="12">
        <v>85</v>
      </c>
      <c r="J10" s="11">
        <v>1299.48</v>
      </c>
      <c r="K10" s="12">
        <v>13</v>
      </c>
      <c r="L10" s="11">
        <v>199.92000000000002</v>
      </c>
      <c r="M10" s="12"/>
      <c r="N10" s="11">
        <v>0</v>
      </c>
    </row>
    <row r="11" spans="1:14" ht="60" customHeight="1">
      <c r="A11" s="9" t="s">
        <v>10</v>
      </c>
      <c r="B11" s="9" t="s">
        <v>14</v>
      </c>
      <c r="C11" s="9" t="s">
        <v>36</v>
      </c>
      <c r="D11" s="9" t="s">
        <v>37</v>
      </c>
      <c r="E11" s="11">
        <v>20078.769999999997</v>
      </c>
      <c r="F11" s="11">
        <v>20078.769999999997</v>
      </c>
      <c r="G11" s="11">
        <v>20078.769999999997</v>
      </c>
      <c r="H11" s="11">
        <v>17066.954499999996</v>
      </c>
      <c r="I11" s="12">
        <v>85</v>
      </c>
      <c r="J11" s="11">
        <v>2610.2400999999995</v>
      </c>
      <c r="K11" s="12">
        <v>13</v>
      </c>
      <c r="L11" s="11">
        <v>401.57539999999995</v>
      </c>
      <c r="M11" s="12"/>
      <c r="N11" s="11">
        <v>0</v>
      </c>
    </row>
    <row r="12" spans="1:14" ht="60" customHeight="1">
      <c r="A12" s="9" t="s">
        <v>10</v>
      </c>
      <c r="B12" s="9" t="s">
        <v>14</v>
      </c>
      <c r="C12" s="9" t="s">
        <v>38</v>
      </c>
      <c r="D12" s="9" t="s">
        <v>38</v>
      </c>
      <c r="E12" s="11">
        <v>240400.94</v>
      </c>
      <c r="F12" s="11">
        <v>240400.94</v>
      </c>
      <c r="G12" s="11">
        <v>240400.94</v>
      </c>
      <c r="H12" s="11">
        <v>204340.799</v>
      </c>
      <c r="I12" s="12">
        <v>85</v>
      </c>
      <c r="J12" s="11">
        <v>31252.122200000002</v>
      </c>
      <c r="K12" s="12">
        <v>13</v>
      </c>
      <c r="L12" s="11">
        <v>4808.0187999999998</v>
      </c>
      <c r="M12" s="12"/>
      <c r="N12" s="11">
        <v>0</v>
      </c>
    </row>
    <row r="13" spans="1:14" ht="90" customHeight="1">
      <c r="A13" s="9" t="s">
        <v>4</v>
      </c>
      <c r="B13" s="9" t="s">
        <v>5</v>
      </c>
      <c r="C13" s="9" t="s">
        <v>6</v>
      </c>
      <c r="D13" s="9" t="s">
        <v>7</v>
      </c>
      <c r="E13" s="11">
        <v>3570</v>
      </c>
      <c r="F13" s="11">
        <v>0</v>
      </c>
      <c r="G13" s="11">
        <v>0</v>
      </c>
      <c r="H13" s="11">
        <v>0</v>
      </c>
      <c r="I13" s="12">
        <v>85</v>
      </c>
      <c r="J13" s="11">
        <v>0</v>
      </c>
      <c r="K13" s="12">
        <v>13</v>
      </c>
      <c r="L13" s="11">
        <v>0</v>
      </c>
      <c r="M13" s="12"/>
      <c r="N13" s="11">
        <v>3570</v>
      </c>
    </row>
    <row r="14" spans="1:14" ht="90" customHeight="1">
      <c r="A14" s="9" t="s">
        <v>4</v>
      </c>
      <c r="B14" s="9" t="s">
        <v>5</v>
      </c>
      <c r="C14" s="9" t="s">
        <v>6</v>
      </c>
      <c r="D14" s="9" t="s">
        <v>7</v>
      </c>
      <c r="E14" s="11">
        <v>3570</v>
      </c>
      <c r="F14" s="11">
        <v>0</v>
      </c>
      <c r="G14" s="11">
        <v>0</v>
      </c>
      <c r="H14" s="11">
        <v>0</v>
      </c>
      <c r="I14" s="12">
        <v>85</v>
      </c>
      <c r="J14" s="11">
        <v>0</v>
      </c>
      <c r="K14" s="12">
        <v>13</v>
      </c>
      <c r="L14" s="11">
        <v>0</v>
      </c>
      <c r="M14" s="12"/>
      <c r="N14" s="11">
        <v>3570</v>
      </c>
    </row>
    <row r="15" spans="1:14" ht="90" customHeight="1">
      <c r="A15" s="9" t="s">
        <v>4</v>
      </c>
      <c r="B15" s="9" t="s">
        <v>5</v>
      </c>
      <c r="C15" s="9" t="s">
        <v>6</v>
      </c>
      <c r="D15" s="9" t="s">
        <v>7</v>
      </c>
      <c r="E15" s="11">
        <v>5950</v>
      </c>
      <c r="F15" s="11">
        <v>0</v>
      </c>
      <c r="G15" s="11">
        <v>0</v>
      </c>
      <c r="H15" s="11">
        <v>0</v>
      </c>
      <c r="I15" s="12">
        <v>85</v>
      </c>
      <c r="J15" s="11">
        <v>0</v>
      </c>
      <c r="K15" s="12">
        <v>13</v>
      </c>
      <c r="L15" s="11">
        <v>0</v>
      </c>
      <c r="M15" s="12"/>
      <c r="N15" s="11">
        <v>5950</v>
      </c>
    </row>
    <row r="16" spans="1:14" ht="90" customHeight="1">
      <c r="A16" s="9" t="s">
        <v>4</v>
      </c>
      <c r="B16" s="9" t="s">
        <v>8</v>
      </c>
      <c r="C16" s="9" t="s">
        <v>6</v>
      </c>
      <c r="D16" s="9" t="s">
        <v>9</v>
      </c>
      <c r="E16" s="11">
        <v>800</v>
      </c>
      <c r="F16" s="11">
        <v>0</v>
      </c>
      <c r="G16" s="11">
        <v>0</v>
      </c>
      <c r="H16" s="11">
        <v>0</v>
      </c>
      <c r="I16" s="12">
        <v>85</v>
      </c>
      <c r="J16" s="11">
        <v>0</v>
      </c>
      <c r="K16" s="12">
        <v>13</v>
      </c>
      <c r="L16" s="11">
        <v>0</v>
      </c>
      <c r="M16" s="12"/>
      <c r="N16" s="11">
        <v>800</v>
      </c>
    </row>
    <row r="17" spans="1:14" ht="90" customHeight="1">
      <c r="A17" s="9" t="s">
        <v>4</v>
      </c>
      <c r="B17" s="9" t="s">
        <v>8</v>
      </c>
      <c r="C17" s="9" t="s">
        <v>6</v>
      </c>
      <c r="D17" s="9" t="s">
        <v>9</v>
      </c>
      <c r="E17" s="11">
        <v>226.1</v>
      </c>
      <c r="F17" s="11">
        <v>0</v>
      </c>
      <c r="G17" s="11">
        <v>0</v>
      </c>
      <c r="H17" s="11">
        <v>0</v>
      </c>
      <c r="I17" s="12">
        <v>85</v>
      </c>
      <c r="J17" s="11">
        <v>0</v>
      </c>
      <c r="K17" s="12">
        <v>13</v>
      </c>
      <c r="L17" s="11">
        <v>0</v>
      </c>
      <c r="M17" s="12"/>
      <c r="N17" s="11">
        <v>226.1</v>
      </c>
    </row>
    <row r="18" spans="1:14" ht="60" customHeight="1">
      <c r="A18" s="9" t="s">
        <v>10</v>
      </c>
      <c r="B18" s="9" t="s">
        <v>11</v>
      </c>
      <c r="C18" s="9" t="s">
        <v>6</v>
      </c>
      <c r="D18" s="9" t="s">
        <v>12</v>
      </c>
      <c r="E18" s="11">
        <v>595</v>
      </c>
      <c r="F18" s="11">
        <v>0</v>
      </c>
      <c r="G18" s="11">
        <v>0</v>
      </c>
      <c r="H18" s="11">
        <v>0</v>
      </c>
      <c r="I18" s="12">
        <v>85</v>
      </c>
      <c r="J18" s="11">
        <v>0</v>
      </c>
      <c r="K18" s="12">
        <v>13</v>
      </c>
      <c r="L18" s="11">
        <v>0</v>
      </c>
      <c r="M18" s="12"/>
      <c r="N18" s="11">
        <v>595</v>
      </c>
    </row>
    <row r="19" spans="1:14" ht="60" customHeight="1">
      <c r="A19" s="9" t="s">
        <v>10</v>
      </c>
      <c r="B19" s="9" t="s">
        <v>13</v>
      </c>
      <c r="C19" s="9" t="s">
        <v>6</v>
      </c>
      <c r="D19" s="9" t="s">
        <v>12</v>
      </c>
      <c r="E19" s="11">
        <v>16660</v>
      </c>
      <c r="F19" s="11">
        <v>0</v>
      </c>
      <c r="G19" s="11">
        <v>0</v>
      </c>
      <c r="H19" s="11">
        <v>0</v>
      </c>
      <c r="I19" s="12">
        <v>85</v>
      </c>
      <c r="J19" s="11">
        <v>0</v>
      </c>
      <c r="K19" s="12">
        <v>13</v>
      </c>
      <c r="L19" s="11">
        <v>0</v>
      </c>
      <c r="M19" s="12"/>
      <c r="N19" s="11">
        <v>16660</v>
      </c>
    </row>
    <row r="20" spans="1:14" ht="60" customHeight="1">
      <c r="A20" s="9" t="s">
        <v>10</v>
      </c>
      <c r="B20" s="9" t="s">
        <v>14</v>
      </c>
      <c r="C20" s="9" t="s">
        <v>6</v>
      </c>
      <c r="D20" s="9" t="s">
        <v>12</v>
      </c>
      <c r="E20" s="11">
        <v>4760</v>
      </c>
      <c r="F20" s="11">
        <v>0</v>
      </c>
      <c r="G20" s="11">
        <v>0</v>
      </c>
      <c r="H20" s="11">
        <v>0</v>
      </c>
      <c r="I20" s="12">
        <v>85</v>
      </c>
      <c r="J20" s="11">
        <v>0</v>
      </c>
      <c r="K20" s="12">
        <v>13</v>
      </c>
      <c r="L20" s="11">
        <v>0</v>
      </c>
      <c r="M20" s="12"/>
      <c r="N20" s="11">
        <v>4760</v>
      </c>
    </row>
    <row r="21" spans="1:14" ht="60" customHeight="1">
      <c r="A21" s="9" t="s">
        <v>10</v>
      </c>
      <c r="B21" s="9" t="s">
        <v>14</v>
      </c>
      <c r="C21" s="9" t="s">
        <v>6</v>
      </c>
      <c r="D21" s="9" t="s">
        <v>12</v>
      </c>
      <c r="E21" s="11">
        <v>4760</v>
      </c>
      <c r="F21" s="11">
        <v>0</v>
      </c>
      <c r="G21" s="11">
        <v>0</v>
      </c>
      <c r="H21" s="11">
        <v>0</v>
      </c>
      <c r="I21" s="12">
        <v>85</v>
      </c>
      <c r="J21" s="11">
        <v>0</v>
      </c>
      <c r="K21" s="12">
        <v>13</v>
      </c>
      <c r="L21" s="11">
        <v>0</v>
      </c>
      <c r="M21" s="12"/>
      <c r="N21" s="11">
        <v>4760</v>
      </c>
    </row>
    <row r="22" spans="1:14" ht="60" customHeight="1">
      <c r="A22" s="9" t="s">
        <v>10</v>
      </c>
      <c r="B22" s="9" t="s">
        <v>14</v>
      </c>
      <c r="C22" s="9" t="s">
        <v>6</v>
      </c>
      <c r="D22" s="9" t="s">
        <v>12</v>
      </c>
      <c r="E22" s="11">
        <v>113050</v>
      </c>
      <c r="F22" s="11">
        <v>0</v>
      </c>
      <c r="G22" s="11">
        <v>0</v>
      </c>
      <c r="H22" s="11">
        <v>0</v>
      </c>
      <c r="I22" s="12">
        <v>85</v>
      </c>
      <c r="J22" s="11">
        <v>0</v>
      </c>
      <c r="K22" s="12">
        <v>13</v>
      </c>
      <c r="L22" s="11">
        <v>0</v>
      </c>
      <c r="M22" s="12"/>
      <c r="N22" s="11">
        <v>113050</v>
      </c>
    </row>
    <row r="23" spans="1:14" ht="90" customHeight="1">
      <c r="A23" s="9" t="s">
        <v>4</v>
      </c>
      <c r="B23" s="9" t="s">
        <v>5</v>
      </c>
      <c r="C23" s="9" t="s">
        <v>6</v>
      </c>
      <c r="D23" s="9" t="s">
        <v>12</v>
      </c>
      <c r="E23" s="11">
        <v>71400</v>
      </c>
      <c r="F23" s="11">
        <v>0</v>
      </c>
      <c r="G23" s="11">
        <v>0</v>
      </c>
      <c r="H23" s="11">
        <v>0</v>
      </c>
      <c r="I23" s="12">
        <v>85</v>
      </c>
      <c r="J23" s="11">
        <v>0</v>
      </c>
      <c r="K23" s="12">
        <v>13</v>
      </c>
      <c r="L23" s="11">
        <v>0</v>
      </c>
      <c r="M23" s="12"/>
      <c r="N23" s="11">
        <v>71400</v>
      </c>
    </row>
    <row r="24" spans="1:14" ht="45" customHeight="1">
      <c r="A24" s="9" t="s">
        <v>17</v>
      </c>
      <c r="B24" s="9" t="s">
        <v>18</v>
      </c>
      <c r="C24" s="9" t="s">
        <v>6</v>
      </c>
      <c r="D24" s="9" t="s">
        <v>19</v>
      </c>
      <c r="E24" s="11">
        <v>35700</v>
      </c>
      <c r="F24" s="11">
        <v>0</v>
      </c>
      <c r="G24" s="11">
        <v>0</v>
      </c>
      <c r="H24" s="11">
        <v>0</v>
      </c>
      <c r="I24" s="12">
        <v>85</v>
      </c>
      <c r="J24" s="11">
        <v>0</v>
      </c>
      <c r="K24" s="12">
        <v>13</v>
      </c>
      <c r="L24" s="11">
        <v>0</v>
      </c>
      <c r="M24" s="12"/>
      <c r="N24" s="11">
        <v>35700</v>
      </c>
    </row>
    <row r="25" spans="1:14" ht="60" customHeight="1">
      <c r="A25" s="9" t="s">
        <v>10</v>
      </c>
      <c r="B25" s="9" t="s">
        <v>14</v>
      </c>
      <c r="C25" s="9" t="s">
        <v>6</v>
      </c>
      <c r="D25" s="9" t="s">
        <v>19</v>
      </c>
      <c r="E25" s="11">
        <v>8330</v>
      </c>
      <c r="F25" s="11">
        <v>0</v>
      </c>
      <c r="G25" s="11">
        <v>0</v>
      </c>
      <c r="H25" s="11">
        <v>0</v>
      </c>
      <c r="I25" s="12">
        <v>85</v>
      </c>
      <c r="J25" s="11">
        <v>0</v>
      </c>
      <c r="K25" s="12">
        <v>13</v>
      </c>
      <c r="L25" s="11">
        <v>0</v>
      </c>
      <c r="M25" s="12"/>
      <c r="N25" s="11">
        <v>8330</v>
      </c>
    </row>
    <row r="26" spans="1:14" ht="45" customHeight="1">
      <c r="A26" s="9" t="s">
        <v>20</v>
      </c>
      <c r="B26" s="9" t="s">
        <v>21</v>
      </c>
      <c r="C26" s="9" t="s">
        <v>15</v>
      </c>
      <c r="D26" s="9" t="s">
        <v>22</v>
      </c>
      <c r="E26" s="11">
        <v>466403.97</v>
      </c>
      <c r="F26" s="11">
        <v>0</v>
      </c>
      <c r="G26" s="11">
        <v>0</v>
      </c>
      <c r="H26" s="11">
        <v>0</v>
      </c>
      <c r="I26" s="12">
        <v>85</v>
      </c>
      <c r="J26" s="11">
        <v>0</v>
      </c>
      <c r="K26" s="12">
        <v>13</v>
      </c>
      <c r="L26" s="11">
        <v>0</v>
      </c>
      <c r="M26" s="12"/>
      <c r="N26" s="11">
        <v>466403.97</v>
      </c>
    </row>
    <row r="27" spans="1:14" ht="60" customHeight="1">
      <c r="A27" s="9" t="s">
        <v>10</v>
      </c>
      <c r="B27" s="9" t="s">
        <v>14</v>
      </c>
      <c r="C27" s="9" t="s">
        <v>15</v>
      </c>
      <c r="D27" s="9" t="s">
        <v>22</v>
      </c>
      <c r="E27" s="11">
        <v>218388.8</v>
      </c>
      <c r="F27" s="11">
        <v>218388.8</v>
      </c>
      <c r="G27" s="11">
        <v>218388.8</v>
      </c>
      <c r="H27" s="11">
        <v>185630.47999999998</v>
      </c>
      <c r="I27" s="12">
        <v>85</v>
      </c>
      <c r="J27" s="11">
        <v>28390.543999999998</v>
      </c>
      <c r="K27" s="12">
        <v>13</v>
      </c>
      <c r="L27" s="11">
        <v>4367.7759999999998</v>
      </c>
      <c r="M27" s="12"/>
      <c r="N27" s="11">
        <v>0</v>
      </c>
    </row>
    <row r="28" spans="1:14" ht="60" customHeight="1">
      <c r="A28" s="9" t="s">
        <v>10</v>
      </c>
      <c r="B28" s="9" t="s">
        <v>14</v>
      </c>
      <c r="C28" s="9" t="s">
        <v>15</v>
      </c>
      <c r="D28" s="9" t="s">
        <v>22</v>
      </c>
      <c r="E28" s="11">
        <v>7646.82</v>
      </c>
      <c r="F28" s="11">
        <v>7646.82</v>
      </c>
      <c r="G28" s="11">
        <v>7646.82</v>
      </c>
      <c r="H28" s="11">
        <v>6499.7969999999996</v>
      </c>
      <c r="I28" s="12">
        <v>85</v>
      </c>
      <c r="J28" s="11">
        <v>994.08659999999998</v>
      </c>
      <c r="K28" s="12">
        <v>13</v>
      </c>
      <c r="L28" s="11">
        <v>152.93639999999999</v>
      </c>
      <c r="M28" s="12"/>
      <c r="N28" s="11">
        <v>0</v>
      </c>
    </row>
    <row r="29" spans="1:14" ht="60" customHeight="1">
      <c r="A29" s="9" t="s">
        <v>10</v>
      </c>
      <c r="B29" s="9" t="s">
        <v>14</v>
      </c>
      <c r="C29" s="9" t="s">
        <v>23</v>
      </c>
      <c r="D29" s="9" t="s">
        <v>23</v>
      </c>
      <c r="E29" s="11">
        <v>874.47</v>
      </c>
      <c r="F29" s="11">
        <v>0</v>
      </c>
      <c r="G29" s="11">
        <v>0</v>
      </c>
      <c r="H29" s="11">
        <v>0</v>
      </c>
      <c r="I29" s="12">
        <v>85</v>
      </c>
      <c r="J29" s="11">
        <v>0</v>
      </c>
      <c r="K29" s="12">
        <v>13</v>
      </c>
      <c r="L29" s="11">
        <v>0</v>
      </c>
      <c r="M29" s="12"/>
      <c r="N29" s="11">
        <v>874.47</v>
      </c>
    </row>
    <row r="30" spans="1:14" ht="60" customHeight="1">
      <c r="A30" s="9" t="s">
        <v>10</v>
      </c>
      <c r="B30" s="9" t="s">
        <v>14</v>
      </c>
      <c r="C30" s="9" t="s">
        <v>23</v>
      </c>
      <c r="D30" s="9" t="s">
        <v>23</v>
      </c>
      <c r="E30" s="11">
        <v>33032.36</v>
      </c>
      <c r="F30" s="11">
        <v>0</v>
      </c>
      <c r="G30" s="11">
        <v>0</v>
      </c>
      <c r="H30" s="11">
        <v>0</v>
      </c>
      <c r="I30" s="12">
        <v>85</v>
      </c>
      <c r="J30" s="11">
        <v>0</v>
      </c>
      <c r="K30" s="12">
        <v>13</v>
      </c>
      <c r="L30" s="11">
        <v>0</v>
      </c>
      <c r="M30" s="12"/>
      <c r="N30" s="11">
        <v>33032.36</v>
      </c>
    </row>
    <row r="31" spans="1:14" ht="60" customHeight="1">
      <c r="A31" s="9" t="s">
        <v>10</v>
      </c>
      <c r="B31" s="9" t="s">
        <v>14</v>
      </c>
      <c r="C31" s="9" t="s">
        <v>24</v>
      </c>
      <c r="D31" s="9" t="s">
        <v>24</v>
      </c>
      <c r="E31" s="11">
        <v>603788.35</v>
      </c>
      <c r="F31" s="11">
        <v>0</v>
      </c>
      <c r="G31" s="11">
        <v>0</v>
      </c>
      <c r="H31" s="11">
        <v>0</v>
      </c>
      <c r="I31" s="12">
        <v>85</v>
      </c>
      <c r="J31" s="11">
        <v>0</v>
      </c>
      <c r="K31" s="12">
        <v>13</v>
      </c>
      <c r="L31" s="11">
        <v>0</v>
      </c>
      <c r="M31" s="12"/>
      <c r="N31" s="11">
        <v>603788.35</v>
      </c>
    </row>
    <row r="32" spans="1:14" ht="18" customHeight="1">
      <c r="A32" s="14" t="s">
        <v>48</v>
      </c>
      <c r="B32" s="14"/>
      <c r="C32" s="14"/>
      <c r="D32" s="14"/>
      <c r="E32" s="2">
        <v>842220.49</v>
      </c>
      <c r="F32" s="2">
        <v>841432.87</v>
      </c>
      <c r="G32" s="2">
        <v>841432.87</v>
      </c>
      <c r="H32" s="2">
        <v>715217.94</v>
      </c>
      <c r="I32" s="2"/>
      <c r="J32" s="3">
        <v>109386.27439999999</v>
      </c>
      <c r="K32" s="2"/>
      <c r="L32" s="3">
        <v>16828.657599999999</v>
      </c>
      <c r="M32" s="3"/>
      <c r="N32" s="3">
        <v>1264.3199999999256</v>
      </c>
    </row>
    <row r="33" spans="1:14">
      <c r="A33" s="14" t="s">
        <v>49</v>
      </c>
      <c r="B33" s="14"/>
      <c r="C33" s="14"/>
      <c r="D33" s="14"/>
      <c r="E33" s="3">
        <v>6299851.54</v>
      </c>
      <c r="F33" s="3">
        <v>4824332.8099999996</v>
      </c>
      <c r="G33" s="3">
        <v>4824332.8099999996</v>
      </c>
      <c r="H33" s="3">
        <v>4100682.89</v>
      </c>
      <c r="I33" s="3"/>
      <c r="J33" s="3">
        <v>627163.27</v>
      </c>
      <c r="K33" s="3"/>
      <c r="L33" s="3">
        <v>96486.66</v>
      </c>
      <c r="M33" s="3"/>
      <c r="N33" s="3">
        <v>1475518.73</v>
      </c>
    </row>
    <row r="34" spans="1:14" ht="18.75" customHeight="1"/>
    <row r="35" spans="1:14" hidden="1">
      <c r="A35" t="s">
        <v>50</v>
      </c>
      <c r="B35" t="s">
        <v>52</v>
      </c>
    </row>
    <row r="36" spans="1:14" hidden="1">
      <c r="A36" t="s">
        <v>51</v>
      </c>
      <c r="B36" t="s">
        <v>53</v>
      </c>
    </row>
  </sheetData>
  <mergeCells count="5">
    <mergeCell ref="H3:I3"/>
    <mergeCell ref="J3:K3"/>
    <mergeCell ref="A32:D32"/>
    <mergeCell ref="A33:D33"/>
    <mergeCell ref="L3:M3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120687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dianaa</cp:lastModifiedBy>
  <cp:lastPrinted>2023-11-16T12:25:07Z</cp:lastPrinted>
  <dcterms:created xsi:type="dcterms:W3CDTF">2023-11-16T08:04:33Z</dcterms:created>
  <dcterms:modified xsi:type="dcterms:W3CDTF">2023-11-16T12:25:50Z</dcterms:modified>
</cp:coreProperties>
</file>